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ndranik\Gnumer-Slavonakan\Գնման ընթացակարգ\26-21 Դատա-կենտրոն+սանհանգույց+սաունա\Չափաբաժին-2\"/>
    </mc:Choice>
  </mc:AlternateContent>
  <bookViews>
    <workbookView xWindow="-120" yWindow="-120" windowWidth="29040" windowHeight="1584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" l="1"/>
  <c r="F29" i="2"/>
  <c r="F31" i="2" l="1"/>
  <c r="F32" i="2" s="1"/>
  <c r="F33" i="2" l="1"/>
  <c r="F34" i="2" s="1"/>
</calcChain>
</file>

<file path=xl/sharedStrings.xml><?xml version="1.0" encoding="utf-8"?>
<sst xmlns="http://schemas.openxmlformats.org/spreadsheetml/2006/main" count="32" uniqueCount="29">
  <si>
    <t>Հ/հ</t>
  </si>
  <si>
    <t>Աշխատանքների անվանումը</t>
  </si>
  <si>
    <t>Չ/մ</t>
  </si>
  <si>
    <t>Քանակը</t>
  </si>
  <si>
    <t>Միավորի</t>
  </si>
  <si>
    <t>Ընդամենը</t>
  </si>
  <si>
    <t>արժեքը</t>
  </si>
  <si>
    <t>հազ.դր</t>
  </si>
  <si>
    <t>հազ.դր.</t>
  </si>
  <si>
    <t>Վերադիր ծախսեր 13.3%</t>
  </si>
  <si>
    <t>Շահույթ                      11%</t>
  </si>
  <si>
    <t>ԱԱՀ                                 20%</t>
  </si>
  <si>
    <t>HFC -227ea հիմքով ավտոմատ գազային հրդեհա-</t>
  </si>
  <si>
    <t>ճնշման համակարգի մոնտաժում և փորձարկում</t>
  </si>
  <si>
    <t>NAFFCO FZCO, ProtecFire GmbH, KiddeFire Sistems</t>
  </si>
  <si>
    <r>
      <t>կամ Fike Corporation</t>
    </r>
    <r>
      <rPr>
        <sz val="10"/>
        <color theme="1"/>
        <rFont val="Calibri"/>
        <family val="2"/>
        <charset val="204"/>
        <scheme val="minor"/>
      </rPr>
      <t xml:space="preserve"> /1.Բալոն իմպուլսային </t>
    </r>
  </si>
  <si>
    <t>փականով -44լ/41կգ,24.8bar.2.ցածր ճնշման տվիչ</t>
  </si>
  <si>
    <t>3.Էլեկտրամեխանիկական մեկնարկիչ 24V DC/50մվ</t>
  </si>
  <si>
    <t>4. Պահուստային մեխանիկական գործարկիչ</t>
  </si>
  <si>
    <t>5. Ինտեգրված կառավարման մոդուլ  IRM 24V DC. .</t>
  </si>
  <si>
    <t>6.Ցողացուցիչներ360աստ. 7. Կառավարման վահա</t>
  </si>
  <si>
    <t>նակ. 7. ծխային հայտնաբերման տվիչներ LED ցու-</t>
  </si>
  <si>
    <t>ցիչներով 24V DC8. Ձեռքով գործարկման կոճակ.</t>
  </si>
  <si>
    <t>9.Արտակարգ հետաձգման կոճակ ABORT SWITCH</t>
  </si>
  <si>
    <t>10.Ձայնային ազդարարիչ. 11.Համակղված ձայնա-</t>
  </si>
  <si>
    <t xml:space="preserve">յին և լուսային ազդարարիչ/Horn/Strob/. </t>
  </si>
  <si>
    <t>կոմպ</t>
  </si>
  <si>
    <t>ԸՆԴԱՄԵՆԸ 4</t>
  </si>
  <si>
    <t>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</si>
</sst>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2" borderId="1" xfId="0" applyFill="1" applyBorder="1"/>
    <xf numFmtId="0" fontId="0" fillId="2" borderId="7" xfId="0" applyFill="1" applyBorder="1"/>
    <xf numFmtId="0" fontId="0" fillId="2" borderId="3" xfId="0" applyFill="1" applyBorder="1"/>
    <xf numFmtId="0" fontId="3" fillId="0" borderId="6" xfId="0" applyFont="1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2" fillId="0" borderId="6" xfId="0" applyFont="1" applyBorder="1"/>
    <xf numFmtId="0" fontId="2" fillId="0" borderId="3" xfId="0" applyFont="1" applyBorder="1" applyAlignment="1">
      <alignment horizontal="center"/>
    </xf>
    <xf numFmtId="0" fontId="5" fillId="0" borderId="7" xfId="0" applyFont="1" applyBorder="1"/>
    <xf numFmtId="0" fontId="5" fillId="0" borderId="3" xfId="0" applyFont="1" applyBorder="1"/>
    <xf numFmtId="0" fontId="5" fillId="0" borderId="1" xfId="0" applyFont="1" applyBorder="1"/>
    <xf numFmtId="0" fontId="1" fillId="0" borderId="3" xfId="0" applyFont="1" applyBorder="1"/>
    <xf numFmtId="0" fontId="2" fillId="3" borderId="5" xfId="0" applyFont="1" applyFill="1" applyBorder="1"/>
    <xf numFmtId="0" fontId="4" fillId="0" borderId="7" xfId="0" applyFont="1" applyBorder="1"/>
    <xf numFmtId="0" fontId="0" fillId="0" borderId="4" xfId="0" applyBorder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6" xfId="0" applyBorder="1"/>
    <xf numFmtId="0" fontId="0" fillId="0" borderId="5" xfId="0" applyBorder="1"/>
    <xf numFmtId="164" fontId="0" fillId="0" borderId="7" xfId="0" applyNumberFormat="1" applyBorder="1"/>
    <xf numFmtId="164" fontId="3" fillId="3" borderId="5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</xdr:colOff>
      <xdr:row>0</xdr:row>
      <xdr:rowOff>0</xdr:rowOff>
    </xdr:from>
    <xdr:to>
      <xdr:col>5</xdr:col>
      <xdr:colOff>920114</xdr:colOff>
      <xdr:row>1</xdr:row>
      <xdr:rowOff>104781</xdr:rowOff>
    </xdr:to>
    <xdr:sp macro="" textlink="">
      <xdr:nvSpPr>
        <xdr:cNvPr id="2" name="Rectangle 6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 flipV="1">
          <a:off x="350520" y="0"/>
          <a:ext cx="5476874" cy="72200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/>
          <a:r>
            <a:rPr lang="hy-AM" sz="1100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թիվ 1</a:t>
          </a:r>
          <a:r>
            <a:rPr lang="en-US" sz="1100" i="1">
              <a:effectLst/>
              <a:latin typeface="GHEA Grapalat" panose="02000506050000020003" pitchFamily="50" charset="0"/>
              <a:ea typeface="+mn-ea"/>
              <a:cs typeface="+mn-cs"/>
            </a:rPr>
            <a:t>.1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2026թ.  կնքված 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ՌՀ-ՍՀ-ԳՀԱՇՁԲ-26/21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 </a:t>
          </a:r>
          <a:r>
            <a:rPr lang="pt-BR" sz="1100" i="1">
              <a:effectLst/>
              <a:latin typeface="GHEA Grapalat" panose="02000506050000020003" pitchFamily="50" charset="0"/>
              <a:ea typeface="+mn-ea"/>
              <a:cs typeface="+mn-cs"/>
            </a:rPr>
            <a:t>ծածկագրով պայմանագրի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0</xdr:colOff>
      <xdr:row>2</xdr:row>
      <xdr:rowOff>30480</xdr:rowOff>
    </xdr:from>
    <xdr:to>
      <xdr:col>6</xdr:col>
      <xdr:colOff>160020</xdr:colOff>
      <xdr:row>7</xdr:row>
      <xdr:rowOff>97160</xdr:rowOff>
    </xdr:to>
    <xdr:sp macro="" textlink="">
      <xdr:nvSpPr>
        <xdr:cNvPr id="3" name="Rectangle 6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 flipV="1">
          <a:off x="0" y="830580"/>
          <a:ext cx="6019800" cy="9810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ՉԱՓԱԲԱԺԻՆ</a:t>
          </a:r>
          <a:r>
            <a:rPr lang="en-US" sz="1100" b="1" i="1" baseline="0">
              <a:effectLst/>
              <a:latin typeface="GHEA Grapalat" panose="02000506050000020003" pitchFamily="50" charset="0"/>
              <a:ea typeface="+mn-ea"/>
              <a:cs typeface="+mn-cs"/>
            </a:rPr>
            <a:t> 2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   ՆԱԽԱՀԱՇԻՎ-ԾԱՎԱԼԱԹԵՐԹ</a:t>
          </a:r>
          <a:endParaRPr lang="en-US" sz="1100" b="1" i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</a:rPr>
            <a:t>    Ինտենսիվ հաշվարկների լաբորատորիայի ստեղծում</a:t>
          </a: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hy-AM" sz="1100" b="1" i="0" u="none" strike="noStrike" baseline="0">
              <a:solidFill>
                <a:srgbClr val="000000"/>
              </a:solidFill>
              <a:latin typeface="GHEA Grapalat" panose="02000506050000020003" pitchFamily="50" charset="0"/>
              <a:ea typeface="+mn-ea"/>
              <a:cs typeface="+mn-cs"/>
            </a:rPr>
            <a:t>Հրդեհաճնշման համակարգ</a:t>
          </a: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0</xdr:colOff>
      <xdr:row>36</xdr:row>
      <xdr:rowOff>0</xdr:rowOff>
    </xdr:from>
    <xdr:to>
      <xdr:col>3</xdr:col>
      <xdr:colOff>167640</xdr:colOff>
      <xdr:row>50</xdr:row>
      <xdr:rowOff>53342</xdr:rowOff>
    </xdr:to>
    <xdr:sp macro="" textlink="">
      <xdr:nvSpPr>
        <xdr:cNvPr id="4" name="Rectangle 6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 flipV="1">
          <a:off x="228600" y="7078980"/>
          <a:ext cx="3383280" cy="261366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ՊԱՏՎԻՐԱՏՈՒ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3</xdr:col>
      <xdr:colOff>304800</xdr:colOff>
      <xdr:row>35</xdr:row>
      <xdr:rowOff>167640</xdr:rowOff>
    </xdr:from>
    <xdr:to>
      <xdr:col>6</xdr:col>
      <xdr:colOff>388620</xdr:colOff>
      <xdr:row>47</xdr:row>
      <xdr:rowOff>121919</xdr:rowOff>
    </xdr:to>
    <xdr:sp macro="" textlink="">
      <xdr:nvSpPr>
        <xdr:cNvPr id="6" name="Rectangle 6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 flipV="1">
          <a:off x="3749040" y="7063740"/>
          <a:ext cx="2499360" cy="21488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r" rtl="0">
            <a:lnSpc>
              <a:spcPts val="1100"/>
            </a:lnSpc>
            <a:defRPr sz="1000"/>
          </a:pPr>
          <a:endParaRPr lang="en-US" sz="10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ԿԱՊԱԼԱՌՈՒ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8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J4" sqref="J4"/>
    </sheetView>
  </sheetViews>
  <sheetFormatPr defaultRowHeight="14.4" x14ac:dyDescent="0.3"/>
  <cols>
    <col min="1" max="1" width="3.33203125" customWidth="1"/>
    <col min="2" max="2" width="42.44140625" customWidth="1"/>
    <col min="3" max="3" width="4.44140625" customWidth="1"/>
    <col min="4" max="4" width="9.88671875" customWidth="1"/>
    <col min="5" max="5" width="11.44140625" customWidth="1"/>
    <col min="6" max="6" width="13.88671875" customWidth="1"/>
  </cols>
  <sheetData>
    <row r="1" spans="1:6" s="1" customFormat="1" ht="48.6" customHeight="1" x14ac:dyDescent="0.3"/>
    <row r="2" spans="1:6" s="1" customFormat="1" x14ac:dyDescent="0.3"/>
    <row r="3" spans="1:6" s="1" customFormat="1" x14ac:dyDescent="0.3"/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ht="15" thickBot="1" x14ac:dyDescent="0.35">
      <c r="A9" s="1"/>
      <c r="B9" s="1"/>
      <c r="C9" s="1"/>
      <c r="D9" s="1"/>
      <c r="E9" s="1"/>
      <c r="F9" s="1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</row>
    <row r="12" spans="1:6" x14ac:dyDescent="0.3">
      <c r="A12" s="4"/>
      <c r="B12" s="4"/>
      <c r="C12" s="4"/>
      <c r="D12" s="4"/>
      <c r="E12" s="4" t="s">
        <v>6</v>
      </c>
      <c r="F12" s="4"/>
    </row>
    <row r="13" spans="1:6" ht="15" thickBot="1" x14ac:dyDescent="0.35">
      <c r="A13" s="3"/>
      <c r="B13" s="3"/>
      <c r="C13" s="3"/>
      <c r="D13" s="3"/>
      <c r="E13" s="3" t="s">
        <v>7</v>
      </c>
      <c r="F13" s="3" t="s">
        <v>8</v>
      </c>
    </row>
    <row r="14" spans="1:6" x14ac:dyDescent="0.3">
      <c r="A14" s="6"/>
      <c r="B14" s="15" t="s">
        <v>12</v>
      </c>
      <c r="C14" s="6"/>
      <c r="D14" s="6"/>
      <c r="E14" s="6"/>
      <c r="F14" s="6"/>
    </row>
    <row r="15" spans="1:6" x14ac:dyDescent="0.3">
      <c r="A15" s="7"/>
      <c r="B15" s="14" t="s">
        <v>13</v>
      </c>
      <c r="C15" s="7"/>
      <c r="D15" s="7"/>
      <c r="E15" s="7"/>
      <c r="F15" s="7"/>
    </row>
    <row r="16" spans="1:6" x14ac:dyDescent="0.3">
      <c r="A16" s="7"/>
      <c r="B16" s="16" t="s">
        <v>14</v>
      </c>
      <c r="C16" s="7"/>
      <c r="D16" s="7"/>
      <c r="E16" s="7"/>
      <c r="F16" s="7"/>
    </row>
    <row r="17" spans="1:6" x14ac:dyDescent="0.3">
      <c r="A17" s="7"/>
      <c r="B17" s="16" t="s">
        <v>15</v>
      </c>
      <c r="C17" s="7"/>
      <c r="D17" s="7"/>
      <c r="E17" s="7"/>
      <c r="F17" s="7"/>
    </row>
    <row r="18" spans="1:6" x14ac:dyDescent="0.3">
      <c r="A18" s="7"/>
      <c r="B18" s="14" t="s">
        <v>16</v>
      </c>
      <c r="C18" s="7"/>
      <c r="D18" s="7"/>
      <c r="E18" s="7"/>
      <c r="F18" s="7"/>
    </row>
    <row r="19" spans="1:6" x14ac:dyDescent="0.3">
      <c r="A19" s="12" t="s">
        <v>28</v>
      </c>
      <c r="B19" s="14" t="s">
        <v>17</v>
      </c>
      <c r="C19" s="7"/>
      <c r="D19" s="7"/>
      <c r="E19" s="7"/>
      <c r="F19" s="7"/>
    </row>
    <row r="20" spans="1:6" x14ac:dyDescent="0.3">
      <c r="A20" s="7"/>
      <c r="B20" s="14" t="s">
        <v>18</v>
      </c>
      <c r="C20" s="7"/>
      <c r="D20" s="7"/>
      <c r="E20" s="7"/>
      <c r="F20" s="7"/>
    </row>
    <row r="21" spans="1:6" x14ac:dyDescent="0.3">
      <c r="A21" s="7"/>
      <c r="B21" s="14" t="s">
        <v>19</v>
      </c>
      <c r="C21" s="7"/>
      <c r="D21" s="7"/>
      <c r="E21" s="7"/>
      <c r="F21" s="7"/>
    </row>
    <row r="22" spans="1:6" x14ac:dyDescent="0.3">
      <c r="A22" s="7"/>
      <c r="B22" s="14" t="s">
        <v>20</v>
      </c>
      <c r="C22" s="7"/>
      <c r="D22" s="7"/>
      <c r="E22" s="7"/>
      <c r="F22" s="7"/>
    </row>
    <row r="23" spans="1:6" x14ac:dyDescent="0.3">
      <c r="A23" s="7"/>
      <c r="B23" s="14" t="s">
        <v>21</v>
      </c>
      <c r="C23" s="7"/>
      <c r="D23" s="7"/>
      <c r="E23" s="7"/>
      <c r="F23" s="7"/>
    </row>
    <row r="24" spans="1:6" x14ac:dyDescent="0.3">
      <c r="A24" s="7"/>
      <c r="B24" s="14" t="s">
        <v>22</v>
      </c>
      <c r="C24" s="7"/>
      <c r="D24" s="7"/>
      <c r="E24" s="7"/>
      <c r="F24" s="7"/>
    </row>
    <row r="25" spans="1:6" x14ac:dyDescent="0.3">
      <c r="A25" s="7"/>
      <c r="B25" s="14" t="s">
        <v>23</v>
      </c>
      <c r="C25" s="7"/>
      <c r="D25" s="7"/>
      <c r="E25" s="7"/>
      <c r="F25" s="7"/>
    </row>
    <row r="26" spans="1:6" x14ac:dyDescent="0.3">
      <c r="A26" s="7"/>
      <c r="B26" s="14" t="s">
        <v>24</v>
      </c>
      <c r="C26" s="7"/>
      <c r="D26" s="7"/>
      <c r="E26" s="7"/>
      <c r="F26" s="7"/>
    </row>
    <row r="27" spans="1:6" ht="15" thickBot="1" x14ac:dyDescent="0.35">
      <c r="A27" s="8"/>
      <c r="B27" s="13" t="s">
        <v>25</v>
      </c>
      <c r="C27" s="18" t="s">
        <v>26</v>
      </c>
      <c r="D27" s="8">
        <v>1</v>
      </c>
      <c r="E27" s="8">
        <v>5700</v>
      </c>
      <c r="F27" s="8">
        <v>5700</v>
      </c>
    </row>
    <row r="28" spans="1:6" ht="15" thickBot="1" x14ac:dyDescent="0.35">
      <c r="A28" s="10"/>
      <c r="B28" s="11" t="s">
        <v>27</v>
      </c>
      <c r="C28" s="10"/>
      <c r="D28" s="9"/>
      <c r="E28" s="10"/>
      <c r="F28" s="17">
        <v>5700</v>
      </c>
    </row>
    <row r="29" spans="1:6" x14ac:dyDescent="0.3">
      <c r="A29" s="22"/>
      <c r="B29" s="22" t="s">
        <v>9</v>
      </c>
      <c r="C29" s="21"/>
      <c r="D29" s="21"/>
      <c r="E29" s="21"/>
      <c r="F29" s="22">
        <f>F28*13.3%</f>
        <v>758.1</v>
      </c>
    </row>
    <row r="30" spans="1:6" x14ac:dyDescent="0.3">
      <c r="A30" s="23"/>
      <c r="B30" s="23" t="s">
        <v>5</v>
      </c>
      <c r="C30" s="20"/>
      <c r="D30" s="20"/>
      <c r="E30" s="20"/>
      <c r="F30" s="23">
        <f>SUM(F28:F29)</f>
        <v>6458.1</v>
      </c>
    </row>
    <row r="31" spans="1:6" x14ac:dyDescent="0.3">
      <c r="A31" s="23"/>
      <c r="B31" s="23" t="s">
        <v>10</v>
      </c>
      <c r="C31" s="20"/>
      <c r="D31" s="20"/>
      <c r="E31" s="20"/>
      <c r="F31" s="23">
        <f>F30*11%</f>
        <v>710.39100000000008</v>
      </c>
    </row>
    <row r="32" spans="1:6" x14ac:dyDescent="0.3">
      <c r="A32" s="23"/>
      <c r="B32" s="23" t="s">
        <v>5</v>
      </c>
      <c r="C32" s="20"/>
      <c r="D32" s="20"/>
      <c r="E32" s="20"/>
      <c r="F32" s="23">
        <f>SUM(F30:F31)</f>
        <v>7168.491</v>
      </c>
    </row>
    <row r="33" spans="1:6" ht="15" thickBot="1" x14ac:dyDescent="0.35">
      <c r="A33" s="24"/>
      <c r="B33" s="24" t="s">
        <v>11</v>
      </c>
      <c r="C33" s="19"/>
      <c r="D33" s="19"/>
      <c r="E33" s="19"/>
      <c r="F33" s="27">
        <f>F32*20%</f>
        <v>1433.6982</v>
      </c>
    </row>
    <row r="34" spans="1:6" ht="16.2" thickBot="1" x14ac:dyDescent="0.35">
      <c r="A34" s="26"/>
      <c r="B34" s="5" t="s">
        <v>5</v>
      </c>
      <c r="C34" s="25"/>
      <c r="D34" s="25"/>
      <c r="E34" s="25"/>
      <c r="F34" s="28">
        <f>SUM(F32:F33)</f>
        <v>8602.1892000000007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Avetisyan Tigran</dc:creator>
  <cp:lastModifiedBy>User</cp:lastModifiedBy>
  <cp:lastPrinted>2026-03-09T06:49:01Z</cp:lastPrinted>
  <dcterms:created xsi:type="dcterms:W3CDTF">2026-03-09T06:39:40Z</dcterms:created>
  <dcterms:modified xsi:type="dcterms:W3CDTF">2026-03-11T21:14:38Z</dcterms:modified>
</cp:coreProperties>
</file>